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/>
  </bookViews>
  <sheets>
    <sheet name="Мои данные" sheetId="8" r:id="rId1"/>
  </sheets>
  <calcPr calcId="145621"/>
</workbook>
</file>

<file path=xl/calcChain.xml><?xml version="1.0" encoding="utf-8"?>
<calcChain xmlns="http://schemas.openxmlformats.org/spreadsheetml/2006/main">
  <c r="I26" i="8" l="1"/>
  <c r="G26" i="8"/>
  <c r="H22" i="8"/>
  <c r="I22" i="8"/>
  <c r="H23" i="8"/>
  <c r="I23" i="8"/>
  <c r="H24" i="8"/>
  <c r="I24" i="8"/>
  <c r="H25" i="8"/>
  <c r="I25" i="8"/>
  <c r="H14" i="8"/>
  <c r="I14" i="8"/>
  <c r="H15" i="8"/>
  <c r="I15" i="8"/>
  <c r="H16" i="8"/>
  <c r="I16" i="8"/>
  <c r="H17" i="8"/>
  <c r="I17" i="8"/>
  <c r="H18" i="8"/>
  <c r="I18" i="8"/>
  <c r="H19" i="8"/>
  <c r="I19" i="8"/>
  <c r="H20" i="8"/>
  <c r="I20" i="8"/>
  <c r="H21" i="8"/>
  <c r="I21" i="8"/>
  <c r="I13" i="8"/>
  <c r="H13" i="8"/>
</calcChain>
</file>

<file path=xl/comments1.xml><?xml version="1.0" encoding="utf-8"?>
<comments xmlns="http://schemas.openxmlformats.org/spreadsheetml/2006/main">
  <authors>
    <author>Сергей</author>
    <author>Alex</author>
    <author>Andrey</author>
    <author>&lt;&gt;</author>
  </authors>
  <commentList>
    <comment ref="B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D5" author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I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I7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A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2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27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27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2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3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<sst xmlns="http://schemas.openxmlformats.org/spreadsheetml/2006/main" count="60" uniqueCount="49">
  <si>
    <t>Основание:</t>
  </si>
  <si>
    <t>Стройка: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</si>
  <si>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</si>
  <si>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</si>
  <si>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</si>
  <si>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</si>
  <si>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</si>
  <si>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</si>
  <si>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</si>
  <si>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</si>
  <si>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</si>
  <si>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</si>
  <si>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</si>
  <si>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Капитальный ремонт (тампонаж) скважин № 2  подземного водозабора на берегу озера Большое лебяжье в Куйбышевском районе г.о. Самара.</t>
  </si>
  <si>
    <t>Проект ликвидации скважины №2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</si>
  <si>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</si>
  <si>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</si>
  <si>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</si>
  <si>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</si>
  <si>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</si>
  <si>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</si>
  <si>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01.7.03.01-0001</t>
  </si>
  <si>
    <t>Вода</t>
  </si>
  <si>
    <t>01.7.07.12-0024</t>
  </si>
  <si>
    <t>Пленка полиэтиленовая, толщина 0,15 мм</t>
  </si>
  <si>
    <t>м2</t>
  </si>
  <si>
    <t>02.2.05.04-1697</t>
  </si>
  <si>
    <t>Щебень М 800, фракция 10-20 мм, группа 2</t>
  </si>
  <si>
    <t>02.3.01.02-1012</t>
  </si>
  <si>
    <t>Песок природный II класс, средний, круглые сита</t>
  </si>
  <si>
    <t>03.2.01.05-0003</t>
  </si>
  <si>
    <t>Шлакопортландцемент общестроительного и специального назначения М400 ШПЦ (ЦЕМ III 32,5)</t>
  </si>
  <si>
    <t>т</t>
  </si>
  <si>
    <t>ФССЦ-01.5.03.03-0056</t>
  </si>
  <si>
    <t>Знак на оцинкованной подоснове со световозвращающей пленкой предупреждающий (прим)</t>
  </si>
  <si>
    <t>шт</t>
  </si>
  <si>
    <t>ФССЦ-01.7.03.01-0001</t>
  </si>
  <si>
    <t>ФССЦ-02.2.04.03-0003</t>
  </si>
  <si>
    <t>Смесь песчано-гравийная природная</t>
  </si>
  <si>
    <t>ФССЦ-02.3.01.02-0033</t>
  </si>
  <si>
    <t>Песок природный обогащенный для строительных работ средний</t>
  </si>
  <si>
    <t>ФССЦ-03.1.02.03-0014</t>
  </si>
  <si>
    <t>Известь хлорная, сорт I</t>
  </si>
  <si>
    <t>ФССЦ-03.2.02.10-0001</t>
  </si>
  <si>
    <t>Портландцемент тампонажный бездобавочный</t>
  </si>
  <si>
    <t>ВСЕГО по смете</t>
  </si>
  <si>
    <t>к Локальной смете №2</t>
  </si>
  <si>
    <t>В текущих ценах, К=4,99; руб.</t>
  </si>
  <si>
    <t>Составил:______________С.М.Ядохина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</si>
</sst>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3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12" applyFont="1">
      <alignment horizontal="center"/>
    </xf>
    <xf numFmtId="49" fontId="10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6" fillId="0" borderId="0" xfId="3" applyFont="1" applyAlignment="1">
      <alignment horizontal="left" vertical="top" wrapText="1"/>
    </xf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49" fontId="7" fillId="0" borderId="0" xfId="12" applyNumberFormat="1" applyFont="1" applyAlignment="1">
      <alignment horizontal="left" vertical="top" wrapText="1"/>
    </xf>
    <xf numFmtId="49" fontId="0" fillId="0" borderId="0" xfId="0" applyNumberFormat="1" applyAlignment="1">
      <alignment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31"/>
  <sheetViews>
    <sheetView showGridLines="0" tabSelected="1" topLeftCell="A19" zoomScaleNormal="100" zoomScaleSheetLayoutView="100" workbookViewId="0">
      <selection activeCell="C35" sqref="C35"/>
    </sheetView>
  </sheetViews>
  <sheetFormatPr defaultColWidth="9.109375" defaultRowHeight="11.4" x14ac:dyDescent="0.2"/>
  <cols>
    <col min="1" max="1" width="7.5546875" style="1" customWidth="1"/>
    <col min="2" max="2" width="17.3320312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0.44140625" style="4" customWidth="1"/>
    <col min="8" max="8" width="11.21875" style="4" customWidth="1"/>
    <col min="9" max="9" width="13.109375" style="4" customWidth="1"/>
    <col min="10" max="16384" width="9.109375" style="1"/>
  </cols>
  <sheetData>
    <row r="1" spans="1:9" ht="15.75" customHeight="1" x14ac:dyDescent="0.2">
      <c r="A1" s="1" t="s">
        <v>1</v>
      </c>
      <c r="B1" s="41" t="s">
        <v>13</v>
      </c>
      <c r="C1" s="42"/>
      <c r="D1" s="42"/>
      <c r="E1" s="42"/>
      <c r="F1" s="42"/>
      <c r="G1" s="42"/>
      <c r="H1" s="42"/>
      <c r="I1" s="42"/>
    </row>
    <row r="2" spans="1:9" ht="16.5" customHeight="1" x14ac:dyDescent="0.2">
      <c r="B2" s="42"/>
      <c r="C2" s="42"/>
      <c r="D2" s="42"/>
      <c r="E2" s="42"/>
      <c r="F2" s="42"/>
      <c r="G2" s="42"/>
      <c r="H2" s="42"/>
      <c r="I2" s="42"/>
    </row>
    <row r="4" spans="1:9" ht="16.2" x14ac:dyDescent="0.3">
      <c r="D4" s="6" t="s">
        <v>3</v>
      </c>
    </row>
    <row r="5" spans="1:9" ht="18" customHeight="1" x14ac:dyDescent="0.2">
      <c r="C5" s="5"/>
      <c r="D5" s="7" t="s">
        <v>46</v>
      </c>
    </row>
    <row r="6" spans="1:9" ht="12.6" x14ac:dyDescent="0.2">
      <c r="B6" s="8"/>
      <c r="C6" s="9"/>
      <c r="I6" s="15"/>
    </row>
    <row r="7" spans="1:9" ht="12.6" x14ac:dyDescent="0.2">
      <c r="A7" s="1" t="s">
        <v>0</v>
      </c>
      <c r="B7" s="2" t="s">
        <v>14</v>
      </c>
      <c r="I7" s="16"/>
    </row>
    <row r="8" spans="1:9" ht="5.25" customHeight="1" x14ac:dyDescent="0.2">
      <c r="B8" s="10"/>
    </row>
    <row r="9" spans="1:9" s="3" customFormat="1" ht="18.75" customHeight="1" x14ac:dyDescent="0.2">
      <c r="A9" s="17" t="s">
        <v>9</v>
      </c>
      <c r="B9" s="19" t="s">
        <v>2</v>
      </c>
      <c r="C9" s="17" t="s">
        <v>10</v>
      </c>
      <c r="D9" s="17" t="s">
        <v>11</v>
      </c>
      <c r="E9" s="17" t="s">
        <v>4</v>
      </c>
      <c r="F9" s="22" t="s">
        <v>5</v>
      </c>
      <c r="G9" s="23"/>
      <c r="H9" s="23"/>
      <c r="I9" s="24"/>
    </row>
    <row r="10" spans="1:9" s="3" customFormat="1" ht="33" customHeight="1" x14ac:dyDescent="0.2">
      <c r="A10" s="18"/>
      <c r="B10" s="20"/>
      <c r="C10" s="18"/>
      <c r="D10" s="18"/>
      <c r="E10" s="18"/>
      <c r="F10" s="21" t="s">
        <v>6</v>
      </c>
      <c r="G10" s="21"/>
      <c r="H10" s="21" t="s">
        <v>47</v>
      </c>
      <c r="I10" s="21"/>
    </row>
    <row r="11" spans="1:9" s="3" customFormat="1" ht="16.5" customHeight="1" x14ac:dyDescent="0.2">
      <c r="A11" s="28"/>
      <c r="B11" s="29"/>
      <c r="C11" s="28"/>
      <c r="D11" s="28"/>
      <c r="E11" s="28"/>
      <c r="F11" s="11" t="s">
        <v>7</v>
      </c>
      <c r="G11" s="11" t="s">
        <v>8</v>
      </c>
      <c r="H11" s="11" t="s">
        <v>7</v>
      </c>
      <c r="I11" s="11" t="s">
        <v>8</v>
      </c>
    </row>
    <row r="12" spans="1:9" s="3" customFormat="1" ht="12.6" x14ac:dyDescent="0.2">
      <c r="A12" s="25">
        <v>1</v>
      </c>
      <c r="B12" s="26" t="s">
        <v>12</v>
      </c>
      <c r="C12" s="25">
        <v>3</v>
      </c>
      <c r="D12" s="25">
        <v>4</v>
      </c>
      <c r="E12" s="25">
        <v>5</v>
      </c>
      <c r="F12" s="27">
        <v>6</v>
      </c>
      <c r="G12" s="27">
        <v>7</v>
      </c>
      <c r="H12" s="27">
        <v>8</v>
      </c>
      <c r="I12" s="27">
        <v>9</v>
      </c>
    </row>
    <row r="13" spans="1:9" ht="22.8" x14ac:dyDescent="0.2">
      <c r="A13" s="31">
        <v>1</v>
      </c>
      <c r="B13" s="32" t="s">
        <v>15</v>
      </c>
      <c r="C13" s="31" t="s">
        <v>16</v>
      </c>
      <c r="D13" s="33" t="s">
        <v>17</v>
      </c>
      <c r="E13" s="33">
        <v>0.21</v>
      </c>
      <c r="F13" s="34">
        <v>6.22</v>
      </c>
      <c r="G13" s="34">
        <v>1.31</v>
      </c>
      <c r="H13" s="34">
        <f>F13*4.99</f>
        <v>31.037800000000001</v>
      </c>
      <c r="I13" s="34">
        <f>G13*4.99</f>
        <v>6.5369000000000002</v>
      </c>
    </row>
    <row r="14" spans="1:9" ht="22.8" x14ac:dyDescent="0.2">
      <c r="A14" s="31">
        <v>2</v>
      </c>
      <c r="B14" s="32" t="s">
        <v>18</v>
      </c>
      <c r="C14" s="31" t="s">
        <v>19</v>
      </c>
      <c r="D14" s="33" t="s">
        <v>20</v>
      </c>
      <c r="E14" s="33">
        <v>0.04</v>
      </c>
      <c r="F14" s="34">
        <v>6.09</v>
      </c>
      <c r="G14" s="34">
        <v>0.24</v>
      </c>
      <c r="H14" s="34">
        <f t="shared" ref="H14:H21" si="0">F14*4.99</f>
        <v>30.389099999999999</v>
      </c>
      <c r="I14" s="34">
        <f t="shared" ref="I14:I21" si="1">G14*4.99</f>
        <v>1.1976</v>
      </c>
    </row>
    <row r="15" spans="1:9" ht="22.8" x14ac:dyDescent="0.2">
      <c r="A15" s="31">
        <v>3</v>
      </c>
      <c r="B15" s="32" t="s">
        <v>21</v>
      </c>
      <c r="C15" s="31" t="s">
        <v>22</v>
      </c>
      <c r="D15" s="33" t="s">
        <v>17</v>
      </c>
      <c r="E15" s="33">
        <v>4.9375</v>
      </c>
      <c r="F15" s="34">
        <v>2.44</v>
      </c>
      <c r="G15" s="34">
        <v>12.04</v>
      </c>
      <c r="H15" s="34">
        <f t="shared" si="0"/>
        <v>12.175600000000001</v>
      </c>
      <c r="I15" s="34">
        <f t="shared" si="1"/>
        <v>60.079599999999999</v>
      </c>
    </row>
    <row r="16" spans="1:9" ht="22.8" x14ac:dyDescent="0.2">
      <c r="A16" s="31">
        <v>4</v>
      </c>
      <c r="B16" s="32" t="s">
        <v>23</v>
      </c>
      <c r="C16" s="31" t="s">
        <v>24</v>
      </c>
      <c r="D16" s="33" t="s">
        <v>25</v>
      </c>
      <c r="E16" s="33">
        <v>2.5</v>
      </c>
      <c r="F16" s="34">
        <v>3.62</v>
      </c>
      <c r="G16" s="34">
        <v>9.0500000000000007</v>
      </c>
      <c r="H16" s="34">
        <f t="shared" si="0"/>
        <v>18.063800000000001</v>
      </c>
      <c r="I16" s="34">
        <f t="shared" si="1"/>
        <v>45.159500000000008</v>
      </c>
    </row>
    <row r="17" spans="1:9" ht="22.8" x14ac:dyDescent="0.2">
      <c r="A17" s="31">
        <v>5</v>
      </c>
      <c r="B17" s="32" t="s">
        <v>26</v>
      </c>
      <c r="C17" s="31" t="s">
        <v>27</v>
      </c>
      <c r="D17" s="33" t="s">
        <v>17</v>
      </c>
      <c r="E17" s="33">
        <v>0.8</v>
      </c>
      <c r="F17" s="34">
        <v>185.49</v>
      </c>
      <c r="G17" s="34">
        <v>148.38999999999999</v>
      </c>
      <c r="H17" s="34">
        <f t="shared" si="0"/>
        <v>925.59510000000012</v>
      </c>
      <c r="I17" s="34">
        <f t="shared" si="1"/>
        <v>740.46609999999998</v>
      </c>
    </row>
    <row r="18" spans="1:9" ht="22.8" x14ac:dyDescent="0.2">
      <c r="A18" s="31">
        <v>6</v>
      </c>
      <c r="B18" s="32" t="s">
        <v>28</v>
      </c>
      <c r="C18" s="31" t="s">
        <v>29</v>
      </c>
      <c r="D18" s="33" t="s">
        <v>17</v>
      </c>
      <c r="E18" s="33">
        <v>0.53</v>
      </c>
      <c r="F18" s="34">
        <v>59.99</v>
      </c>
      <c r="G18" s="34">
        <v>31.79</v>
      </c>
      <c r="H18" s="34">
        <f t="shared" si="0"/>
        <v>299.3501</v>
      </c>
      <c r="I18" s="34">
        <f t="shared" si="1"/>
        <v>158.63210000000001</v>
      </c>
    </row>
    <row r="19" spans="1:9" ht="34.200000000000003" x14ac:dyDescent="0.2">
      <c r="A19" s="31">
        <v>7</v>
      </c>
      <c r="B19" s="32" t="s">
        <v>30</v>
      </c>
      <c r="C19" s="31" t="s">
        <v>31</v>
      </c>
      <c r="D19" s="33" t="s">
        <v>32</v>
      </c>
      <c r="E19" s="33">
        <v>0.28599999999999998</v>
      </c>
      <c r="F19" s="34">
        <v>339</v>
      </c>
      <c r="G19" s="34">
        <v>96.95</v>
      </c>
      <c r="H19" s="34">
        <f t="shared" si="0"/>
        <v>1691.6100000000001</v>
      </c>
      <c r="I19" s="34">
        <f t="shared" si="1"/>
        <v>483.78050000000002</v>
      </c>
    </row>
    <row r="20" spans="1:9" ht="34.200000000000003" x14ac:dyDescent="0.2">
      <c r="A20" s="31">
        <v>8</v>
      </c>
      <c r="B20" s="32" t="s">
        <v>33</v>
      </c>
      <c r="C20" s="31" t="s">
        <v>34</v>
      </c>
      <c r="D20" s="33" t="s">
        <v>35</v>
      </c>
      <c r="E20" s="33">
        <v>1</v>
      </c>
      <c r="F20" s="34">
        <v>336.39</v>
      </c>
      <c r="G20" s="34">
        <v>336.39</v>
      </c>
      <c r="H20" s="34">
        <f t="shared" si="0"/>
        <v>1678.5861</v>
      </c>
      <c r="I20" s="34">
        <f t="shared" si="1"/>
        <v>1678.5861</v>
      </c>
    </row>
    <row r="21" spans="1:9" ht="34.200000000000003" x14ac:dyDescent="0.2">
      <c r="A21" s="31">
        <v>9</v>
      </c>
      <c r="B21" s="32" t="s">
        <v>36</v>
      </c>
      <c r="C21" s="31" t="s">
        <v>22</v>
      </c>
      <c r="D21" s="33" t="s">
        <v>17</v>
      </c>
      <c r="E21" s="33">
        <v>0.06</v>
      </c>
      <c r="F21" s="34">
        <v>2.44</v>
      </c>
      <c r="G21" s="34">
        <v>0.15</v>
      </c>
      <c r="H21" s="34">
        <f t="shared" si="0"/>
        <v>12.175600000000001</v>
      </c>
      <c r="I21" s="34">
        <f t="shared" si="1"/>
        <v>0.74850000000000005</v>
      </c>
    </row>
    <row r="22" spans="1:9" ht="28.8" customHeight="1" x14ac:dyDescent="0.2">
      <c r="A22" s="31">
        <v>10</v>
      </c>
      <c r="B22" s="32" t="s">
        <v>37</v>
      </c>
      <c r="C22" s="31" t="s">
        <v>38</v>
      </c>
      <c r="D22" s="33" t="s">
        <v>17</v>
      </c>
      <c r="E22" s="33">
        <v>1.6968000000000001</v>
      </c>
      <c r="F22" s="34">
        <v>60</v>
      </c>
      <c r="G22" s="34">
        <v>101.81</v>
      </c>
      <c r="H22" s="34">
        <f t="shared" ref="H22:H25" si="2">F22*4.99</f>
        <v>299.40000000000003</v>
      </c>
      <c r="I22" s="34">
        <f t="shared" ref="I22:I25" si="3">G22*4.99</f>
        <v>508.03190000000001</v>
      </c>
    </row>
    <row r="23" spans="1:9" ht="28.2" customHeight="1" x14ac:dyDescent="0.2">
      <c r="A23" s="31">
        <v>11</v>
      </c>
      <c r="B23" s="32" t="s">
        <v>39</v>
      </c>
      <c r="C23" s="31" t="s">
        <v>40</v>
      </c>
      <c r="D23" s="33" t="s">
        <v>17</v>
      </c>
      <c r="E23" s="33">
        <v>0.14000000000000001</v>
      </c>
      <c r="F23" s="34">
        <v>70.599999999999994</v>
      </c>
      <c r="G23" s="34">
        <v>9.8800000000000008</v>
      </c>
      <c r="H23" s="34">
        <f t="shared" si="2"/>
        <v>352.29399999999998</v>
      </c>
      <c r="I23" s="34">
        <f t="shared" si="3"/>
        <v>49.301200000000009</v>
      </c>
    </row>
    <row r="24" spans="1:9" ht="28.2" customHeight="1" x14ac:dyDescent="0.2">
      <c r="A24" s="31">
        <v>12</v>
      </c>
      <c r="B24" s="32" t="s">
        <v>41</v>
      </c>
      <c r="C24" s="31" t="s">
        <v>42</v>
      </c>
      <c r="D24" s="33" t="s">
        <v>32</v>
      </c>
      <c r="E24" s="33">
        <v>5.4000000000000003E-3</v>
      </c>
      <c r="F24" s="34">
        <v>2147</v>
      </c>
      <c r="G24" s="34">
        <v>11.59</v>
      </c>
      <c r="H24" s="34">
        <f t="shared" si="2"/>
        <v>10713.53</v>
      </c>
      <c r="I24" s="34">
        <f t="shared" si="3"/>
        <v>57.834099999999999</v>
      </c>
    </row>
    <row r="25" spans="1:9" ht="27" customHeight="1" x14ac:dyDescent="0.2">
      <c r="A25" s="35">
        <v>13</v>
      </c>
      <c r="B25" s="36" t="s">
        <v>43</v>
      </c>
      <c r="C25" s="35" t="s">
        <v>44</v>
      </c>
      <c r="D25" s="37" t="s">
        <v>32</v>
      </c>
      <c r="E25" s="37">
        <v>0.18099999999999999</v>
      </c>
      <c r="F25" s="38">
        <v>535.88</v>
      </c>
      <c r="G25" s="38">
        <v>96.99</v>
      </c>
      <c r="H25" s="34">
        <f t="shared" si="2"/>
        <v>2674.0412000000001</v>
      </c>
      <c r="I25" s="34">
        <f t="shared" si="3"/>
        <v>483.98009999999999</v>
      </c>
    </row>
    <row r="26" spans="1:9" ht="13.2" x14ac:dyDescent="0.2">
      <c r="A26" s="39" t="s">
        <v>45</v>
      </c>
      <c r="B26" s="30"/>
      <c r="C26" s="30"/>
      <c r="D26" s="30"/>
      <c r="E26" s="30"/>
      <c r="F26" s="30"/>
      <c r="G26" s="40">
        <f>SUM(G13:G25)</f>
        <v>856.57999999999993</v>
      </c>
      <c r="H26" s="40"/>
      <c r="I26" s="40">
        <f>SUM(I13:I25)</f>
        <v>4274.3342000000002</v>
      </c>
    </row>
    <row r="27" spans="1:9" x14ac:dyDescent="0.2">
      <c r="A27" s="14"/>
      <c r="G27" s="12"/>
      <c r="H27" s="12"/>
      <c r="I27" s="12"/>
    </row>
    <row r="29" spans="1:9" x14ac:dyDescent="0.2">
      <c r="A29" s="13" t="s">
        <v>48</v>
      </c>
    </row>
    <row r="31" spans="1:9" x14ac:dyDescent="0.2">
      <c r="A31" s="13"/>
    </row>
  </sheetData>
  <mergeCells count="10">
    <mergeCell ref="A26:F26"/>
    <mergeCell ref="B1:I2"/>
    <mergeCell ref="H10:I10"/>
    <mergeCell ref="F9:I9"/>
    <mergeCell ref="F10:G10"/>
    <mergeCell ref="E9:E11"/>
    <mergeCell ref="A9:A11"/>
    <mergeCell ref="B9:B11"/>
    <mergeCell ref="C9:C11"/>
    <mergeCell ref="D9:D11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2006-08-23T16:17:34Z</cp:lastPrinted>
  <dcterms:created xsi:type="dcterms:W3CDTF">2003-01-28T12:33:10Z</dcterms:created>
  <dcterms:modified xsi:type="dcterms:W3CDTF">2023-10-18T07:50:27Z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